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Лист1!$A$1:$K$13</definedName>
  </definedNames>
  <calcPr calcId="125725" fullPrecision="0"/>
</workbook>
</file>

<file path=xl/calcChain.xml><?xml version="1.0" encoding="utf-8"?>
<calcChain xmlns="http://schemas.openxmlformats.org/spreadsheetml/2006/main">
  <c r="H13" i="1"/>
  <c r="G13"/>
  <c r="F13" s="1"/>
  <c r="H12"/>
  <c r="G12"/>
  <c r="H11"/>
  <c r="G11"/>
  <c r="H10"/>
  <c r="H8" s="1"/>
  <c r="G10"/>
  <c r="C13"/>
  <c r="C12"/>
  <c r="C11"/>
  <c r="C10"/>
  <c r="I11"/>
  <c r="I12"/>
  <c r="I13"/>
  <c r="K8"/>
  <c r="J8"/>
  <c r="E8"/>
  <c r="D8"/>
  <c r="G8" l="1"/>
  <c r="F12"/>
  <c r="I10"/>
  <c r="F11"/>
  <c r="F10"/>
  <c r="F8" l="1"/>
  <c r="I8"/>
  <c r="C8" l="1"/>
</calcChain>
</file>

<file path=xl/sharedStrings.xml><?xml version="1.0" encoding="utf-8"?>
<sst xmlns="http://schemas.openxmlformats.org/spreadsheetml/2006/main" count="29" uniqueCount="20">
  <si>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</si>
  <si>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</si>
  <si>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</si>
  <si>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</si>
  <si>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</si>
  <si>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</si>
  <si>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</si>
  <si>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</si>
  <si>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</si>
  <si>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</si>
  <si>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</si>
  <si>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</si>
  <si>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3.</t>
  </si>
  <si>
    <t>4.</t>
  </si>
  <si>
    <t>Муниципальный район "Газимуро-Заводский район"</t>
  </si>
  <si>
    <t>Каларский муниципальный округ</t>
  </si>
  <si>
    <t>Наименование муниципальных районов, муниципальных и городских округов</t>
  </si>
  <si>
    <t>Муниципальный район "Нерчинско-Заводский район"</t>
  </si>
  <si>
    <t>Городской округ "Город Чита"</t>
  </si>
  <si>
    <t xml:space="preserve">11 (таблица 49).  Отчет об исполнении распределенных иных межбюджетных трансфертов бюджетам муниципальных районов и городских округов на благоустройство общественных территорий в рамках реализации мероприятий Плана социального развития центров экономического роста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</si>
</sst>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view="pageBreakPreview" zoomScale="75" zoomScaleNormal="75" zoomScaleSheetLayoutView="75" workbookViewId="0">
      <selection activeCell="M1" sqref="M1:AA104857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38.25" customHeight="1">
      <c r="A1" s="17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6"/>
      <c r="D3" s="16"/>
      <c r="E3" s="16"/>
      <c r="F3" s="10"/>
      <c r="G3" s="10"/>
      <c r="H3" s="10"/>
      <c r="I3" s="10"/>
      <c r="J3" s="10"/>
      <c r="K3" s="11" t="s">
        <v>5</v>
      </c>
    </row>
    <row r="4" spans="1:11" ht="66" customHeight="1">
      <c r="A4" s="19" t="s">
        <v>0</v>
      </c>
      <c r="B4" s="19" t="s">
        <v>16</v>
      </c>
      <c r="C4" s="19" t="s">
        <v>9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1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1" ht="48.75" customHeight="1">
      <c r="A6" s="19"/>
      <c r="B6" s="19"/>
      <c r="C6" s="19"/>
      <c r="D6" s="13" t="s">
        <v>10</v>
      </c>
      <c r="E6" s="13" t="s">
        <v>11</v>
      </c>
      <c r="F6" s="19"/>
      <c r="G6" s="13" t="s">
        <v>10</v>
      </c>
      <c r="H6" s="13" t="s">
        <v>11</v>
      </c>
      <c r="I6" s="19"/>
      <c r="J6" s="13" t="s">
        <v>10</v>
      </c>
      <c r="K6" s="13" t="s">
        <v>11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105755.5</v>
      </c>
      <c r="D8" s="4">
        <f>SUM(D10:D13)</f>
        <v>105692.4</v>
      </c>
      <c r="E8" s="4">
        <f>SUM(E10:E13)</f>
        <v>63.1</v>
      </c>
      <c r="F8" s="4">
        <f>G8+H8</f>
        <v>75611.3</v>
      </c>
      <c r="G8" s="4">
        <f>SUM(G10:G13)</f>
        <v>75549.600000000006</v>
      </c>
      <c r="H8" s="4">
        <f>SUM(H10:H13)</f>
        <v>61.7</v>
      </c>
      <c r="I8" s="4">
        <f>J8+K8</f>
        <v>75474.5</v>
      </c>
      <c r="J8" s="4">
        <f>SUM(J10:J13)</f>
        <v>75414.2</v>
      </c>
      <c r="K8" s="4">
        <f>SUM(K10:K13)</f>
        <v>60.3</v>
      </c>
    </row>
    <row r="9" spans="1:11" ht="15.75">
      <c r="A9" s="8"/>
      <c r="B9" s="3" t="s">
        <v>2</v>
      </c>
      <c r="C9" s="5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6" t="s">
        <v>6</v>
      </c>
      <c r="B10" s="7" t="s">
        <v>14</v>
      </c>
      <c r="C10" s="14">
        <f t="shared" ref="C10:C13" si="0">D10+E10</f>
        <v>401.8</v>
      </c>
      <c r="D10" s="15">
        <v>397.8</v>
      </c>
      <c r="E10" s="15">
        <v>4</v>
      </c>
      <c r="F10" s="14">
        <f>G10+H10</f>
        <v>401.8</v>
      </c>
      <c r="G10" s="12">
        <f t="shared" ref="G10:G13" si="1">D10</f>
        <v>397.8</v>
      </c>
      <c r="H10" s="12">
        <f t="shared" ref="H10:H13" si="2">E10</f>
        <v>4</v>
      </c>
      <c r="I10" s="12">
        <f>J10+K10</f>
        <v>401.8</v>
      </c>
      <c r="J10" s="12">
        <v>397.8</v>
      </c>
      <c r="K10" s="12">
        <v>4</v>
      </c>
    </row>
    <row r="11" spans="1:11" ht="33" customHeight="1">
      <c r="A11" s="6" t="s">
        <v>7</v>
      </c>
      <c r="B11" s="7" t="s">
        <v>17</v>
      </c>
      <c r="C11" s="14">
        <f t="shared" si="0"/>
        <v>300</v>
      </c>
      <c r="D11" s="15">
        <v>297</v>
      </c>
      <c r="E11" s="15">
        <v>3</v>
      </c>
      <c r="F11" s="14">
        <f t="shared" ref="F11:F13" si="3">G11+H11</f>
        <v>300</v>
      </c>
      <c r="G11" s="12">
        <f t="shared" si="1"/>
        <v>297</v>
      </c>
      <c r="H11" s="12">
        <f t="shared" si="2"/>
        <v>3</v>
      </c>
      <c r="I11" s="12">
        <f t="shared" ref="I11:I13" si="4">J11+K11</f>
        <v>300</v>
      </c>
      <c r="J11" s="12">
        <v>297</v>
      </c>
      <c r="K11" s="12">
        <v>3</v>
      </c>
    </row>
    <row r="12" spans="1:11" ht="19.5" customHeight="1">
      <c r="A12" s="6" t="s">
        <v>12</v>
      </c>
      <c r="B12" s="7" t="s">
        <v>15</v>
      </c>
      <c r="C12" s="14">
        <f t="shared" si="0"/>
        <v>100246.3</v>
      </c>
      <c r="D12" s="15">
        <v>100238.3</v>
      </c>
      <c r="E12" s="15">
        <v>8</v>
      </c>
      <c r="F12" s="14">
        <f t="shared" si="3"/>
        <v>70102.100000000006</v>
      </c>
      <c r="G12" s="12">
        <f>D12-30142.74-0.1</f>
        <v>70095.5</v>
      </c>
      <c r="H12" s="12">
        <f>E12-1.44</f>
        <v>6.6</v>
      </c>
      <c r="I12" s="12">
        <f t="shared" si="4"/>
        <v>69965.3</v>
      </c>
      <c r="J12" s="12">
        <v>69960.100000000006</v>
      </c>
      <c r="K12" s="12">
        <v>5.2</v>
      </c>
    </row>
    <row r="13" spans="1:11" ht="19.5" customHeight="1">
      <c r="A13" s="6" t="s">
        <v>13</v>
      </c>
      <c r="B13" s="7" t="s">
        <v>18</v>
      </c>
      <c r="C13" s="14">
        <f t="shared" si="0"/>
        <v>4807.3999999999996</v>
      </c>
      <c r="D13" s="15">
        <v>4759.3</v>
      </c>
      <c r="E13" s="15">
        <v>48.1</v>
      </c>
      <c r="F13" s="14">
        <f t="shared" si="3"/>
        <v>4807.3999999999996</v>
      </c>
      <c r="G13" s="12">
        <f t="shared" ref="G13" si="5">D13</f>
        <v>4759.3</v>
      </c>
      <c r="H13" s="12">
        <f t="shared" ref="H13" si="6">E13</f>
        <v>48.1</v>
      </c>
      <c r="I13" s="12">
        <f t="shared" si="4"/>
        <v>4807.3999999999996</v>
      </c>
      <c r="J13" s="12">
        <v>4759.3</v>
      </c>
      <c r="K13" s="12">
        <v>48.1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2021-01-27T08:52:31Z</cp:lastPrinted>
  <dcterms:created xsi:type="dcterms:W3CDTF">2009-02-10T05:39:52Z</dcterms:created>
  <dcterms:modified xsi:type="dcterms:W3CDTF">2021-04-01T07:20:53Z</dcterms:modified>
</cp:coreProperties>
</file>